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" yWindow="1290" windowWidth="17490" windowHeight="1101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/>
  <c r="D19" l="1"/>
  <c r="D12" l="1"/>
  <c r="D11" s="1"/>
  <c r="D22" s="1"/>
  <c r="D17"/>
</calcChain>
</file>

<file path=xl/sharedStrings.xml><?xml version="1.0" encoding="utf-8"?>
<sst xmlns="http://schemas.openxmlformats.org/spreadsheetml/2006/main" count="29" uniqueCount="28">
  <si>
    <t>Додаток 2</t>
  </si>
  <si>
    <t xml:space="preserve">до рішення сесії </t>
  </si>
  <si>
    <t>Новопільської сільської ради</t>
  </si>
  <si>
    <t>№ з/п</t>
  </si>
  <si>
    <t>Назва заходу</t>
  </si>
  <si>
    <t>Строк виконання заходу</t>
  </si>
  <si>
    <t>Джерела фінансування</t>
  </si>
  <si>
    <t>Очікуваний результат</t>
  </si>
  <si>
    <t>2026 рік</t>
  </si>
  <si>
    <t>комплект обладнання водопідготовки для доочищення водонапірної води продуктивністю 1,0 м3/год  по перміату с.Широке, вул. Центральна, 1-д</t>
  </si>
  <si>
    <t>комплект обладнання водопідготовки для доочищення водонапірної води продуктивністю 1,5 м3  по перміату с.Новопілля, вул. Ентузіастів, 1</t>
  </si>
  <si>
    <t>ФІНАНСОВЕ ЗАБЕЗПЕЧЕННЯ ЗАХОДІВ</t>
  </si>
  <si>
    <r>
      <t xml:space="preserve">Програми </t>
    </r>
    <r>
      <rPr>
        <b/>
        <sz val="14"/>
        <color theme="1"/>
        <rFont val="Times New Roman"/>
        <family val="1"/>
        <charset val="204"/>
      </rPr>
      <t xml:space="preserve">надання фінансової підтримки та внесків до статутних капіталів  комунальних підприємств                                                                                                                                                                                                                Новопільської сільської ради на 2026 рік </t>
    </r>
  </si>
  <si>
    <r>
      <t xml:space="preserve">Широківському ЖКП  </t>
    </r>
    <r>
      <rPr>
        <sz val="12"/>
        <color theme="1"/>
        <rFont val="Times New Roman"/>
        <family val="1"/>
        <charset val="204"/>
      </rPr>
      <t>на утримання комплектів:</t>
    </r>
  </si>
  <si>
    <t>Радушненське житлово-комунальне підприємство</t>
  </si>
  <si>
    <t>Широківське житлово-комунальне підприємство</t>
  </si>
  <si>
    <t xml:space="preserve">        Секретар ради                                                                                                              Світлана СУСЄДКО</t>
  </si>
  <si>
    <t>Бюджет Новопільської сільської ради</t>
  </si>
  <si>
    <t>Забезпечення безперебійної роботи житлово-комунальних підприємств відповідно до їх функціональних призначень</t>
  </si>
  <si>
    <t>Х</t>
  </si>
  <si>
    <r>
      <t xml:space="preserve">Радушненському ЖКП </t>
    </r>
    <r>
      <rPr>
        <sz val="12"/>
        <rFont val="Times New Roman"/>
        <family val="1"/>
        <charset val="204"/>
      </rPr>
      <t>на утримання комплекту обладнання водопідготовки для доочищення водонапірної води продуктивністю 1,0 м3  по перміату с-ще Радушне, вул. Лікарняна, 9</t>
    </r>
  </si>
  <si>
    <t>комплект обладнання водопідготовки для доочищення водонапірної води продуктивністю 1,0 м3  по перміату с.Новомайське, вул. Миколи Кобця, 1</t>
  </si>
  <si>
    <t>Обсяг фінансування, грн</t>
  </si>
  <si>
    <r>
      <t xml:space="preserve">Надання фінансової підтримки житлово-комунальним підприємствам на оплату витрат для утримання комплектів обладнання водопідготовки для доочищення водонапірної води на основі системи зворотнього осмосу                                                                   </t>
    </r>
    <r>
      <rPr>
        <sz val="12"/>
        <rFont val="Times New Roman"/>
        <family val="1"/>
        <charset val="204"/>
      </rPr>
      <t xml:space="preserve"> (оплата комунальних послуг та енергоносіїв), </t>
    </r>
    <r>
      <rPr>
        <b/>
        <sz val="12"/>
        <rFont val="Times New Roman"/>
        <family val="1"/>
        <charset val="204"/>
      </rPr>
      <t>всього</t>
    </r>
  </si>
  <si>
    <t xml:space="preserve">Надання фінансової підтримки житлово-комунальним підприємствам </t>
  </si>
  <si>
    <t>Комунальному підприємству «Комунальник плюс» на придбання запчастин для ремонту екскаватора</t>
  </si>
  <si>
    <r>
      <t xml:space="preserve">Надання фінансової підтримки на погашення заборгованості перед  КП «Кривбасводоканал» за надані послуги з централізованого водопостачання та водовідведення та АТ ДТЕК Дніпровські електромережі за надані послуги з  електричної енергії,  </t>
    </r>
    <r>
      <rPr>
        <i/>
        <sz val="12"/>
        <rFont val="Times New Roman"/>
        <family val="1"/>
        <charset val="204"/>
      </rPr>
      <t>у тому числі:</t>
    </r>
  </si>
  <si>
    <r>
      <t xml:space="preserve">від 26.03.2026 року  </t>
    </r>
    <r>
      <rPr>
        <sz val="12"/>
        <color theme="1"/>
        <rFont val="Times New Roman"/>
        <family val="1"/>
        <charset val="204"/>
      </rPr>
      <t>№ 3408</t>
    </r>
  </si>
</sst>
</file>

<file path=xl/styles.xml><?xml version="1.0" encoding="utf-8"?>
<styleSheet xmlns="http://schemas.openxmlformats.org/spreadsheetml/2006/main">
  <fonts count="14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horizontal="right"/>
    </xf>
    <xf numFmtId="49" fontId="0" fillId="0" borderId="0" xfId="0" applyNumberFormat="1"/>
    <xf numFmtId="0" fontId="3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/>
    <xf numFmtId="0" fontId="9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7" fillId="2" borderId="2" xfId="0" applyFont="1" applyFill="1" applyBorder="1" applyAlignment="1">
      <alignment vertical="center" wrapText="1"/>
    </xf>
    <xf numFmtId="0" fontId="10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3" borderId="2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textRotation="90" wrapText="1"/>
    </xf>
    <xf numFmtId="4" fontId="7" fillId="3" borderId="1" xfId="0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vertical="center" wrapText="1"/>
    </xf>
    <xf numFmtId="4" fontId="9" fillId="3" borderId="1" xfId="0" applyNumberFormat="1" applyFont="1" applyFill="1" applyBorder="1" applyAlignment="1">
      <alignment horizontal="right" vertical="center" wrapText="1"/>
    </xf>
    <xf numFmtId="0" fontId="7" fillId="4" borderId="2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zoomScale="90" zoomScaleNormal="90" workbookViewId="0">
      <selection activeCell="C10" sqref="C10"/>
    </sheetView>
  </sheetViews>
  <sheetFormatPr defaultRowHeight="12.75"/>
  <cols>
    <col min="1" max="1" width="4.28515625" style="5" customWidth="1"/>
    <col min="2" max="2" width="53.42578125" customWidth="1"/>
    <col min="3" max="3" width="11.140625" customWidth="1"/>
    <col min="4" max="4" width="17.140625" customWidth="1"/>
    <col min="5" max="5" width="19.7109375" customWidth="1"/>
    <col min="6" max="6" width="26.7109375" customWidth="1"/>
    <col min="8" max="8" width="13.140625" bestFit="1" customWidth="1"/>
  </cols>
  <sheetData>
    <row r="1" spans="1:6" s="9" customFormat="1" ht="15.75">
      <c r="A1" s="11"/>
      <c r="B1" s="12"/>
      <c r="C1" s="12"/>
      <c r="D1" s="3"/>
      <c r="E1" s="34" t="s">
        <v>0</v>
      </c>
      <c r="F1" s="34"/>
    </row>
    <row r="2" spans="1:6" s="9" customFormat="1" ht="15" customHeight="1">
      <c r="A2" s="11"/>
      <c r="B2" s="12"/>
      <c r="C2" s="12"/>
      <c r="D2" s="3"/>
      <c r="E2" s="34" t="s">
        <v>1</v>
      </c>
      <c r="F2" s="34"/>
    </row>
    <row r="3" spans="1:6" s="9" customFormat="1" ht="15.75">
      <c r="A3" s="6"/>
      <c r="B3" s="1"/>
      <c r="C3" s="1"/>
      <c r="D3" s="3"/>
      <c r="E3" s="34" t="s">
        <v>2</v>
      </c>
      <c r="F3" s="34"/>
    </row>
    <row r="4" spans="1:6" s="9" customFormat="1" ht="15.75">
      <c r="A4" s="11"/>
      <c r="B4" s="12"/>
      <c r="C4" s="12"/>
      <c r="D4" s="3"/>
      <c r="E4" s="34" t="s">
        <v>27</v>
      </c>
      <c r="F4" s="34"/>
    </row>
    <row r="5" spans="1:6" s="9" customFormat="1" ht="15.75">
      <c r="A5" s="11"/>
      <c r="B5" s="12"/>
      <c r="C5" s="12"/>
      <c r="D5" s="3"/>
      <c r="E5" s="8"/>
      <c r="F5" s="8"/>
    </row>
    <row r="6" spans="1:6" s="9" customFormat="1" ht="15.75">
      <c r="A6" s="11"/>
      <c r="B6" s="12"/>
      <c r="C6" s="12"/>
      <c r="D6" s="3"/>
      <c r="E6" s="8"/>
      <c r="F6" s="8"/>
    </row>
    <row r="7" spans="1:6" s="9" customFormat="1" ht="28.5" customHeight="1">
      <c r="A7" s="35" t="s">
        <v>11</v>
      </c>
      <c r="B7" s="36"/>
      <c r="C7" s="36"/>
      <c r="D7" s="36"/>
      <c r="E7" s="36"/>
      <c r="F7" s="36"/>
    </row>
    <row r="8" spans="1:6" s="9" customFormat="1" ht="36.6" customHeight="1">
      <c r="A8" s="46" t="s">
        <v>12</v>
      </c>
      <c r="B8" s="47"/>
      <c r="C8" s="47"/>
      <c r="D8" s="47"/>
      <c r="E8" s="47"/>
      <c r="F8" s="47"/>
    </row>
    <row r="9" spans="1:6" s="9" customFormat="1" ht="15.75">
      <c r="A9" s="48"/>
      <c r="B9" s="49"/>
      <c r="C9" s="49"/>
      <c r="D9" s="49"/>
      <c r="E9" s="49"/>
      <c r="F9" s="49"/>
    </row>
    <row r="10" spans="1:6" s="9" customFormat="1" ht="55.9" customHeight="1">
      <c r="A10" s="4" t="s">
        <v>3</v>
      </c>
      <c r="B10" s="4" t="s">
        <v>4</v>
      </c>
      <c r="C10" s="4" t="s">
        <v>5</v>
      </c>
      <c r="D10" s="4" t="s">
        <v>22</v>
      </c>
      <c r="E10" s="4" t="s">
        <v>6</v>
      </c>
      <c r="F10" s="4" t="s">
        <v>7</v>
      </c>
    </row>
    <row r="11" spans="1:6" s="9" customFormat="1" ht="102" customHeight="1">
      <c r="A11" s="39">
        <v>1</v>
      </c>
      <c r="B11" s="18" t="s">
        <v>23</v>
      </c>
      <c r="C11" s="37" t="s">
        <v>8</v>
      </c>
      <c r="D11" s="23">
        <f>D12+D16</f>
        <v>80000</v>
      </c>
      <c r="E11" s="44" t="s">
        <v>17</v>
      </c>
      <c r="F11" s="50" t="s">
        <v>18</v>
      </c>
    </row>
    <row r="12" spans="1:6" s="9" customFormat="1" ht="23.45" customHeight="1">
      <c r="A12" s="40"/>
      <c r="B12" s="17" t="s">
        <v>13</v>
      </c>
      <c r="C12" s="37"/>
      <c r="D12" s="23">
        <f>D13++D14+D15</f>
        <v>60000</v>
      </c>
      <c r="E12" s="44"/>
      <c r="F12" s="51"/>
    </row>
    <row r="13" spans="1:6" s="9" customFormat="1" ht="54.75" customHeight="1">
      <c r="A13" s="40"/>
      <c r="B13" s="16" t="s">
        <v>9</v>
      </c>
      <c r="C13" s="37"/>
      <c r="D13" s="24">
        <v>20000</v>
      </c>
      <c r="E13" s="44"/>
      <c r="F13" s="51"/>
    </row>
    <row r="14" spans="1:6" s="9" customFormat="1" ht="53.45" customHeight="1">
      <c r="A14" s="40"/>
      <c r="B14" s="16" t="s">
        <v>10</v>
      </c>
      <c r="C14" s="37"/>
      <c r="D14" s="24">
        <v>20000</v>
      </c>
      <c r="E14" s="44"/>
      <c r="F14" s="51"/>
    </row>
    <row r="15" spans="1:6" s="9" customFormat="1" ht="50.25" customHeight="1">
      <c r="A15" s="40"/>
      <c r="B15" s="16" t="s">
        <v>21</v>
      </c>
      <c r="C15" s="37"/>
      <c r="D15" s="24">
        <v>20000</v>
      </c>
      <c r="E15" s="44"/>
      <c r="F15" s="51"/>
    </row>
    <row r="16" spans="1:6" s="9" customFormat="1" ht="72.599999999999994" customHeight="1">
      <c r="A16" s="41"/>
      <c r="B16" s="15" t="s">
        <v>20</v>
      </c>
      <c r="C16" s="37"/>
      <c r="D16" s="25">
        <v>20000</v>
      </c>
      <c r="E16" s="44"/>
      <c r="F16" s="51"/>
    </row>
    <row r="17" spans="1:8" s="9" customFormat="1" ht="105.6" customHeight="1">
      <c r="A17" s="39">
        <v>2</v>
      </c>
      <c r="B17" s="32" t="s">
        <v>26</v>
      </c>
      <c r="C17" s="37"/>
      <c r="D17" s="23">
        <f>D18+D19</f>
        <v>2300000</v>
      </c>
      <c r="E17" s="44"/>
      <c r="F17" s="51"/>
    </row>
    <row r="18" spans="1:8" s="9" customFormat="1" ht="32.25" customHeight="1">
      <c r="A18" s="42"/>
      <c r="B18" s="14" t="s">
        <v>14</v>
      </c>
      <c r="C18" s="37"/>
      <c r="D18" s="24">
        <v>1500000</v>
      </c>
      <c r="E18" s="44"/>
      <c r="F18" s="51"/>
    </row>
    <row r="19" spans="1:8" s="9" customFormat="1" ht="30" customHeight="1">
      <c r="A19" s="43"/>
      <c r="B19" s="21" t="s">
        <v>15</v>
      </c>
      <c r="C19" s="38"/>
      <c r="D19" s="24">
        <f>500000+300000</f>
        <v>800000</v>
      </c>
      <c r="E19" s="45"/>
      <c r="F19" s="51"/>
    </row>
    <row r="20" spans="1:8" s="9" customFormat="1" ht="34.15" customHeight="1">
      <c r="A20" s="19">
        <v>3</v>
      </c>
      <c r="B20" s="27" t="s">
        <v>24</v>
      </c>
      <c r="C20" s="28"/>
      <c r="D20" s="29">
        <f>D21</f>
        <v>40000</v>
      </c>
      <c r="E20" s="20"/>
      <c r="F20" s="51"/>
    </row>
    <row r="21" spans="1:8" s="9" customFormat="1" ht="42" customHeight="1">
      <c r="A21" s="19"/>
      <c r="B21" s="30" t="s">
        <v>25</v>
      </c>
      <c r="C21" s="28"/>
      <c r="D21" s="31">
        <v>40000</v>
      </c>
      <c r="E21" s="20"/>
      <c r="F21" s="51"/>
    </row>
    <row r="22" spans="1:8" s="9" customFormat="1" ht="27" customHeight="1">
      <c r="A22" s="52"/>
      <c r="B22" s="53"/>
      <c r="C22" s="22" t="s">
        <v>19</v>
      </c>
      <c r="D22" s="26">
        <f>D11+D17+D20</f>
        <v>2420000</v>
      </c>
      <c r="E22" s="22" t="s">
        <v>19</v>
      </c>
      <c r="F22" s="51"/>
      <c r="H22" s="10"/>
    </row>
    <row r="23" spans="1:8" s="9" customFormat="1" ht="15.75">
      <c r="A23" s="7"/>
    </row>
    <row r="24" spans="1:8" s="13" customFormat="1" ht="18.75">
      <c r="A24" s="33"/>
      <c r="B24" s="33"/>
      <c r="C24" s="33"/>
      <c r="D24" s="33"/>
      <c r="E24" s="33"/>
      <c r="F24" s="33"/>
    </row>
    <row r="25" spans="1:8" s="9" customFormat="1" ht="15.75">
      <c r="A25" s="11"/>
    </row>
    <row r="26" spans="1:8" s="9" customFormat="1" ht="18.75">
      <c r="A26" s="33" t="s">
        <v>16</v>
      </c>
      <c r="B26" s="33"/>
      <c r="C26" s="33"/>
      <c r="D26" s="33"/>
      <c r="E26" s="33"/>
      <c r="F26" s="33"/>
    </row>
    <row r="27" spans="1:8" s="9" customFormat="1" ht="15.75">
      <c r="A27" s="11"/>
    </row>
    <row r="34" spans="4:4">
      <c r="D34" s="2"/>
    </row>
  </sheetData>
  <mergeCells count="15">
    <mergeCell ref="A26:F26"/>
    <mergeCell ref="A24:F24"/>
    <mergeCell ref="E1:F1"/>
    <mergeCell ref="E2:F2"/>
    <mergeCell ref="E3:F3"/>
    <mergeCell ref="E4:F4"/>
    <mergeCell ref="A7:F7"/>
    <mergeCell ref="C11:C19"/>
    <mergeCell ref="A11:A16"/>
    <mergeCell ref="A17:A19"/>
    <mergeCell ref="E11:E19"/>
    <mergeCell ref="A8:F8"/>
    <mergeCell ref="A9:F9"/>
    <mergeCell ref="F11:F22"/>
    <mergeCell ref="A22:B22"/>
  </mergeCells>
  <pageMargins left="0.78740157480314965" right="0.39370078740157483" top="0.39370078740157483" bottom="0.39370078740157483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Вика</cp:lastModifiedBy>
  <cp:lastPrinted>2026-03-26T09:36:12Z</cp:lastPrinted>
  <dcterms:created xsi:type="dcterms:W3CDTF">2023-07-18T10:22:03Z</dcterms:created>
  <dcterms:modified xsi:type="dcterms:W3CDTF">2026-03-26T09:36:15Z</dcterms:modified>
</cp:coreProperties>
</file>